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N17"/>
  <c r="E17"/>
  <c r="O17"/>
  <c r="P17"/>
  <c r="D17"/>
  <c r="F17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O12"/>
  <c r="P12"/>
  <c r="H12"/>
  <c r="F12"/>
  <c r="D12"/>
  <c r="H27"/>
  <c r="I26" s="1"/>
  <c r="S26" s="1"/>
  <c r="H37"/>
  <c r="I36" s="1"/>
  <c r="S36" s="1"/>
  <c r="H32"/>
  <c r="I31" s="1"/>
  <c r="S31" s="1"/>
  <c r="H22"/>
  <c r="I21" s="1"/>
  <c r="S21" s="1"/>
  <c r="G39"/>
  <c r="R39"/>
  <c r="H17"/>
  <c r="I16" s="1"/>
  <c r="S1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<sst xmlns="http://schemas.openxmlformats.org/spreadsheetml/2006/main" count="116" uniqueCount="76">
  <si>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</si>
  <si>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</si>
  <si>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</si>
  <si>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</si>
  <si>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</si>
  <si>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12.2.2022</t>
  </si>
  <si>
    <t>Domácí</t>
  </si>
  <si>
    <t>TJ Spartak Přerov ˝B˝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</si>
  <si>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</si>
  <si>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</si>
  <si>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</si>
  <si>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</si>
  <si>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</si>
  <si>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</si>
  <si>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</si>
  <si>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</si>
  <si>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</si>
  <si>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</si>
  <si>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</si>
  <si>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</si>
  <si>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</si>
  <si>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</si>
  <si>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Zaškolný</t>
  </si>
  <si>
    <t>Zdeněk</t>
  </si>
  <si>
    <t>Jan</t>
  </si>
  <si>
    <t>Rédr</t>
  </si>
  <si>
    <t>Honl</t>
  </si>
  <si>
    <t>Martin</t>
  </si>
  <si>
    <t>Roman</t>
  </si>
  <si>
    <t>Holas</t>
  </si>
  <si>
    <t>Kohutek</t>
  </si>
  <si>
    <t>Aleš</t>
  </si>
  <si>
    <t>Mánek</t>
  </si>
  <si>
    <t>Sliwka</t>
  </si>
  <si>
    <t>Vladimír</t>
  </si>
  <si>
    <t>Stanislav</t>
  </si>
  <si>
    <t>Venclík</t>
  </si>
  <si>
    <t>Klus</t>
  </si>
  <si>
    <t>Vojtěch</t>
  </si>
  <si>
    <t>Jaroslav</t>
  </si>
  <si>
    <t>Kanda</t>
  </si>
  <si>
    <t>Nitka</t>
  </si>
  <si>
    <t>Milan</t>
  </si>
  <si>
    <t>Karol</t>
  </si>
  <si>
    <t>Celkový výkon družstva  </t>
  </si>
  <si>
    <t>Vedoucí družstva         Jméno:</t>
  </si>
  <si>
    <t>Jiří Kohoutek</t>
  </si>
  <si>
    <t>Bodový zisk</t>
  </si>
  <si>
    <t>Karol Nitka</t>
  </si>
  <si>
    <t>Podpis:</t>
  </si>
  <si>
    <t>Rozhodčí</t>
  </si>
  <si>
    <t>Jméno:</t>
  </si>
  <si>
    <t>Vladimír Sedláček, Jiří Divila</t>
  </si>
  <si>
    <t>Číslo průkazu:</t>
  </si>
  <si>
    <t>I/0405, I/0378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</si>
  <si>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</si>
  <si>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</si>
  <si>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</si>
  <si>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</si>
  <si>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</si>
  <si>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</si>
  <si>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</si>
  <si>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</si>
  <si>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</si>
  <si>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</si>
  <si>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</si>
  <si>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</si>
  <si>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</si>
  <si>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</si>
  <si>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</si>
  <si>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Loučka Michal</t>
  </si>
  <si>
    <t>Holas Martin</t>
  </si>
  <si>
    <t>Napomínání hráčů za nesportovní chování či vyloučení ze startu:</t>
  </si>
  <si>
    <t>Různé:</t>
  </si>
  <si>
    <t xml:space="preserve">Datum a podpis rozhodčího:  </t>
  </si>
  <si>
    <t>12.2.2022 Vladimír Sedláček,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</si>
</sst>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51" sqref="A5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44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54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44</v>
      </c>
      <c r="P9" s="18">
        <v>0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52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52</v>
      </c>
      <c r="P10" s="18">
        <v>5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27</v>
      </c>
      <c r="F11" s="23">
        <v>6</v>
      </c>
      <c r="G11" s="24">
        <f>IF(AND(ISBLANK(D11),ISBLANK(E11)),"",D11+E11)</f>
        <v>110</v>
      </c>
      <c r="H11" s="25">
        <f>IF(OR(ISNUMBER($G11),ISNUMBER($Q11)),(SIGN(N($G11)-N($Q11))+1)/2,"")</f>
        <v>0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93</v>
      </c>
      <c r="O11" s="23">
        <v>42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0.5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178</v>
      </c>
      <c r="F12" s="28">
        <f>IF(ISNUMBER($G12),SUM(F8:F11),"")</f>
        <v>9</v>
      </c>
      <c r="G12" s="29">
        <f>IF(SUM($G8:$G11)+SUM($Q8:$Q11)&gt;0,SUM(G8:G11),"")</f>
        <v>544</v>
      </c>
      <c r="H12" s="27">
        <f>IF(ISNUMBER($G12),SUM(H8:H11),"")</f>
        <v>2</v>
      </c>
      <c r="I12" s="99"/>
      <c r="K12" s="96">
        <v>22272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182</v>
      </c>
      <c r="P12" s="28">
        <f>IF(ISNUMBER($G12),SUM(P8:P11),"")</f>
        <v>6</v>
      </c>
      <c r="Q12" s="29">
        <f>IF(SUM($G8:$G11)+SUM($Q8:$Q11)&gt;0,SUM(Q8:Q11),"")</f>
        <v>544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43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69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41</v>
      </c>
      <c r="F14" s="18">
        <v>2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80</v>
      </c>
      <c r="O14" s="18">
        <v>53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41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42</v>
      </c>
      <c r="P15" s="18">
        <v>1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43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36</v>
      </c>
      <c r="P16" s="23">
        <v>1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22545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168</v>
      </c>
      <c r="F17" s="28">
        <f>IF(ISNUMBER($G17),SUM(F13:F16),"")</f>
        <v>3</v>
      </c>
      <c r="G17" s="29">
        <f>IF(SUM($G13:$G16)+SUM($Q13:$Q16)&gt;0,SUM(G13:G16),"")</f>
        <v>520</v>
      </c>
      <c r="H17" s="27">
        <f>IF(ISNUMBER($G17),SUM(H13:H16),"")</f>
        <v>1</v>
      </c>
      <c r="I17" s="99"/>
      <c r="K17" s="96">
        <v>17123</v>
      </c>
      <c r="L17" s="97"/>
      <c r="M17" s="26" t="s">
        <v>18</v>
      </c>
      <c r="N17" s="27">
        <f>IF(ISNUMBER($G17),SUM(N13:N16),"")</f>
        <v>336</v>
      </c>
      <c r="O17" s="28">
        <f>IF(ISNUMBER($G17),SUM(O13:O16),"")</f>
        <v>200</v>
      </c>
      <c r="P17" s="28">
        <f>IF(ISNUMBER($G17),SUM(P13:P16),"")</f>
        <v>3</v>
      </c>
      <c r="Q17" s="29">
        <f>IF(SUM($G13:$G16)+SUM($Q13:$Q16)&gt;0,SUM(Q13:Q16),"")</f>
        <v>536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53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98</v>
      </c>
      <c r="O18" s="12">
        <v>44</v>
      </c>
      <c r="P18" s="12">
        <v>2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33</v>
      </c>
      <c r="F19" s="18">
        <v>0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2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89</v>
      </c>
      <c r="E20" s="18">
        <v>57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78</v>
      </c>
      <c r="O20" s="18">
        <v>44</v>
      </c>
      <c r="P20" s="18">
        <v>1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51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33</v>
      </c>
      <c r="P21" s="23">
        <v>2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194</v>
      </c>
      <c r="F22" s="28">
        <f>IF(ISNUMBER($G22),SUM(F18:F21),"")</f>
        <v>0</v>
      </c>
      <c r="G22" s="29">
        <f>IF(SUM($G18:$G21)+SUM($Q18:$Q21)&gt;0,SUM(G18:G21),"")</f>
        <v>571</v>
      </c>
      <c r="H22" s="27">
        <f>IF(ISNUMBER($G22),SUM(H18:H21),"")</f>
        <v>3</v>
      </c>
      <c r="I22" s="99"/>
      <c r="K22" s="96">
        <v>17562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157</v>
      </c>
      <c r="P22" s="28">
        <f>IF(ISNUMBER($G22),SUM(P18:P21),"")</f>
        <v>7</v>
      </c>
      <c r="Q22" s="29">
        <f>IF(SUM($G18:$G21)+SUM($Q18:$Q21)&gt;0,SUM(Q18:Q21),"")</f>
        <v>506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52</v>
      </c>
      <c r="F23" s="12">
        <v>0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45</v>
      </c>
      <c r="P23" s="12">
        <v>2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43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44</v>
      </c>
      <c r="P24" s="18">
        <v>3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50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74</v>
      </c>
      <c r="O25" s="18">
        <v>52</v>
      </c>
      <c r="P25" s="18">
        <v>0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27</v>
      </c>
      <c r="P26" s="23">
        <v>3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181</v>
      </c>
      <c r="F27" s="28">
        <f>IF(ISNUMBER($G27),SUM(F23:F26),"")</f>
        <v>2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23820</v>
      </c>
      <c r="L27" s="97"/>
      <c r="M27" s="26" t="s">
        <v>18</v>
      </c>
      <c r="N27" s="27">
        <f>IF(ISNUMBER($G27),SUM(N23:N26),"")</f>
        <v>351</v>
      </c>
      <c r="O27" s="28">
        <f>IF(ISNUMBER($G27),SUM(O23:O26),"")</f>
        <v>168</v>
      </c>
      <c r="P27" s="28">
        <f>IF(ISNUMBER($G27),SUM(P23:P26),"")</f>
        <v>8</v>
      </c>
      <c r="Q27" s="29">
        <f>IF(SUM($G23:$G26)+SUM($Q23:$Q26)&gt;0,SUM(Q23:Q26),"")</f>
        <v>519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82</v>
      </c>
      <c r="E28" s="12">
        <v>36</v>
      </c>
      <c r="F28" s="12">
        <v>1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34</v>
      </c>
      <c r="P28" s="12">
        <v>2</v>
      </c>
      <c r="Q28" s="13">
        <f>IF(AND(ISBLANK(N28),ISBLANK(O28)),"",N28+O28)</f>
        <v>120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43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63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74</v>
      </c>
      <c r="E30" s="18">
        <v>44</v>
      </c>
      <c r="F30" s="18">
        <v>1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44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42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42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165</v>
      </c>
      <c r="F32" s="28">
        <f>IF(ISNUMBER($G32),SUM(F28:F31),"")</f>
        <v>2</v>
      </c>
      <c r="G32" s="29">
        <f>IF(SUM($G28:$G31)+SUM($Q28:$Q31)&gt;0,SUM(G28:G31),"")</f>
        <v>522</v>
      </c>
      <c r="H32" s="27">
        <f>IF(ISNUMBER($G32),SUM(H28:H31),"")</f>
        <v>1</v>
      </c>
      <c r="I32" s="99"/>
      <c r="K32" s="96">
        <v>23815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183</v>
      </c>
      <c r="P32" s="28">
        <f>IF(ISNUMBER($G32),SUM(P28:P31),"")</f>
        <v>6</v>
      </c>
      <c r="Q32" s="29">
        <f>IF(SUM($G28:$G31)+SUM($Q28:$Q31)&gt;0,SUM(Q28:Q31),"")</f>
        <v>548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27</v>
      </c>
      <c r="F33" s="12">
        <v>5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42</v>
      </c>
      <c r="P33" s="12">
        <v>0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59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58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45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36</v>
      </c>
      <c r="P35" s="18">
        <v>0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45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44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176</v>
      </c>
      <c r="F37" s="28">
        <f>IF(ISNUMBER($G37),SUM(F33:F36),"")</f>
        <v>6</v>
      </c>
      <c r="G37" s="29">
        <f>IF(SUM($G33:$G36)+SUM($Q33:$Q36)&gt;0,SUM(G33:G36),"")</f>
        <v>535</v>
      </c>
      <c r="H37" s="27">
        <f>IF(ISNUMBER($G37),SUM(H33:H36),"")</f>
        <v>1</v>
      </c>
      <c r="I37" s="99"/>
      <c r="K37" s="96">
        <v>17319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180</v>
      </c>
      <c r="P37" s="28">
        <f>IF(ISNUMBER($G37),SUM(P33:P36),"")</f>
        <v>0</v>
      </c>
      <c r="Q37" s="29">
        <f>IF(SUM($G33:$G36)+SUM($Q33:$Q36)&gt;0,SUM(Q33:Q36),"")</f>
        <v>553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2184</v>
      </c>
      <c r="E39" s="34">
        <f>IF(ISNUMBER($G39),SUM(E12,E17,E22,E27,E32,E37),"")</f>
        <v>1062</v>
      </c>
      <c r="F39" s="34">
        <f>IF(ISNUMBER($G39),SUM(F12,F17,F22,F27,F32,F37),"")</f>
        <v>22</v>
      </c>
      <c r="G39" s="35">
        <f>IF(SUM($G$8:$G$37)+SUM($Q$8:$Q$37)&gt;0,SUM(G12,G17,G22,G27,G32,G37),"")</f>
        <v>3246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2136</v>
      </c>
      <c r="O39" s="34">
        <f>IF(ISNUMBER($G39),SUM(O12,O17,O22,O27,O32,O37),"")</f>
        <v>1070</v>
      </c>
      <c r="P39" s="34">
        <f>IF(ISNUMBER($G39),SUM(P12,P17,P22,P27,P32,P37),"")</f>
        <v>30</v>
      </c>
      <c r="Q39" s="35">
        <f>IF(SUM($G$8:$G$37)+SUM($Q$8:$Q$37)&gt;0,SUM(Q12,Q17,Q22,Q27,Q32,Q37),"")</f>
        <v>3206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4.5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3.5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˝B˝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11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22539</v>
      </c>
      <c r="E57" s="72" t="s">
        <v>71</v>
      </c>
      <c r="F57" s="75"/>
      <c r="G57" s="75"/>
      <c r="H57" s="73"/>
      <c r="I57" s="63">
        <v>22544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2022-02-12T19:51:56Z</dcterms:modified>
</cp:coreProperties>
</file>